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45" i="1" l="1"/>
  <c r="I44" i="1" s="1"/>
  <c r="I43" i="1" s="1"/>
  <c r="I42" i="1" s="1"/>
  <c r="I41" i="1" s="1"/>
  <c r="I40" i="1" s="1"/>
  <c r="I39" i="1" s="1"/>
  <c r="I38" i="1" s="1"/>
  <c r="C53" i="1" l="1"/>
  <c r="D53" i="1" l="1"/>
  <c r="E45" i="1" l="1"/>
  <c r="D44" i="1"/>
  <c r="E44" i="1"/>
  <c r="F44" i="1"/>
  <c r="G44" i="1"/>
  <c r="H44" i="1"/>
  <c r="J44" i="1"/>
  <c r="K44" i="1"/>
  <c r="C44" i="1"/>
  <c r="K31" i="1" l="1"/>
  <c r="K35" i="1"/>
  <c r="K40" i="1"/>
  <c r="K43" i="1"/>
  <c r="K48" i="1"/>
  <c r="K51" i="1"/>
  <c r="K54" i="1"/>
  <c r="H31" i="1"/>
  <c r="H35" i="1"/>
  <c r="H40" i="1"/>
  <c r="H43" i="1"/>
  <c r="H48" i="1"/>
  <c r="H51" i="1"/>
  <c r="H54" i="1"/>
  <c r="J42" i="1"/>
  <c r="J30" i="1"/>
  <c r="J34" i="1"/>
  <c r="J33" i="1" s="1"/>
  <c r="J32" i="1" s="1"/>
  <c r="J39" i="1"/>
  <c r="J38" i="1" s="1"/>
  <c r="J50" i="1"/>
  <c r="J49" i="1" s="1"/>
  <c r="G30" i="1"/>
  <c r="G34" i="1"/>
  <c r="G33" i="1" s="1"/>
  <c r="G39" i="1"/>
  <c r="G38" i="1" s="1"/>
  <c r="G42" i="1"/>
  <c r="G41" i="1" s="1"/>
  <c r="G50" i="1"/>
  <c r="G49" i="1" s="1"/>
  <c r="G53" i="1"/>
  <c r="G52" i="1" s="1"/>
  <c r="D30" i="1"/>
  <c r="D34" i="1"/>
  <c r="D33" i="1" s="1"/>
  <c r="D32" i="1" s="1"/>
  <c r="D39" i="1"/>
  <c r="D38" i="1" s="1"/>
  <c r="D42" i="1"/>
  <c r="D41" i="1" s="1"/>
  <c r="D52" i="1"/>
  <c r="E31" i="1"/>
  <c r="E35" i="1"/>
  <c r="E40" i="1"/>
  <c r="E43" i="1"/>
  <c r="E48" i="1"/>
  <c r="E51" i="1"/>
  <c r="E53" i="1"/>
  <c r="E54" i="1"/>
  <c r="F50" i="1"/>
  <c r="F49" i="1" s="1"/>
  <c r="I50" i="1"/>
  <c r="I49" i="1" s="1"/>
  <c r="F39" i="1"/>
  <c r="F38" i="1" s="1"/>
  <c r="F34" i="1"/>
  <c r="F33" i="1" s="1"/>
  <c r="F32" i="1" s="1"/>
  <c r="I34" i="1"/>
  <c r="I33" i="1" s="1"/>
  <c r="I32" i="1" s="1"/>
  <c r="F30" i="1"/>
  <c r="I30" i="1"/>
  <c r="K42" i="1" l="1"/>
  <c r="K49" i="1"/>
  <c r="K39" i="1"/>
  <c r="K38" i="1" s="1"/>
  <c r="H49" i="1"/>
  <c r="H39" i="1"/>
  <c r="H38" i="1" s="1"/>
  <c r="K32" i="1"/>
  <c r="H50" i="1"/>
  <c r="K50" i="1"/>
  <c r="H46" i="1"/>
  <c r="H33" i="1"/>
  <c r="K46" i="1"/>
  <c r="K30" i="1"/>
  <c r="J41" i="1"/>
  <c r="K41" i="1" s="1"/>
  <c r="K47" i="1"/>
  <c r="H47" i="1"/>
  <c r="K33" i="1"/>
  <c r="H34" i="1"/>
  <c r="H30" i="1"/>
  <c r="K34" i="1"/>
  <c r="J52" i="1"/>
  <c r="J53" i="1"/>
  <c r="G32" i="1"/>
  <c r="H32" i="1" s="1"/>
  <c r="C34" i="1"/>
  <c r="G55" i="1" l="1"/>
  <c r="J55" i="1"/>
  <c r="C33" i="1"/>
  <c r="E34" i="1"/>
  <c r="D55" i="1"/>
  <c r="F53" i="1"/>
  <c r="H53" i="1" s="1"/>
  <c r="C52" i="1"/>
  <c r="F42" i="1"/>
  <c r="H42" i="1" s="1"/>
  <c r="C42" i="1"/>
  <c r="C41" i="1" s="1"/>
  <c r="E47" i="1"/>
  <c r="E52" i="1" l="1"/>
  <c r="C32" i="1"/>
  <c r="E32" i="1" s="1"/>
  <c r="E33" i="1"/>
  <c r="E42" i="1"/>
  <c r="E41" i="1" s="1"/>
  <c r="I53" i="1"/>
  <c r="K53" i="1" s="1"/>
  <c r="F52" i="1"/>
  <c r="H52" i="1" s="1"/>
  <c r="F41" i="1"/>
  <c r="E46" i="1"/>
  <c r="C39" i="1"/>
  <c r="C30" i="1"/>
  <c r="E30" i="1" s="1"/>
  <c r="E39" i="1" l="1"/>
  <c r="E38" i="1" s="1"/>
  <c r="C38" i="1"/>
  <c r="H41" i="1"/>
  <c r="H37" i="1" s="1"/>
  <c r="H36" i="1" s="1"/>
  <c r="H55" i="1" s="1"/>
  <c r="F55" i="1"/>
  <c r="I52" i="1"/>
  <c r="E49" i="1"/>
  <c r="E50" i="1"/>
  <c r="E37" i="1" l="1"/>
  <c r="E36" i="1" s="1"/>
  <c r="I55" i="1"/>
  <c r="K52" i="1"/>
  <c r="K36" i="1" s="1"/>
  <c r="K55" i="1" s="1"/>
  <c r="E55" i="1" l="1"/>
  <c r="C55" i="1"/>
</calcChain>
</file>

<file path=xl/sharedStrings.xml><?xml version="1.0" encoding="utf-8"?>
<sst xmlns="http://schemas.openxmlformats.org/spreadsheetml/2006/main" count="86" uniqueCount="84">
  <si>
    <t>КБК</t>
  </si>
  <si>
    <t>Наименование доходов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</si>
  <si>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</si>
  <si>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</si>
  <si>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</si>
  <si>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</si>
  <si>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</si>
  <si>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</si>
  <si>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</si>
  <si>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</si>
  <si>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000 1 06 06040 00 0000 110</t>
  </si>
  <si>
    <t>000 1 06 06043 10 0000 110</t>
  </si>
  <si>
    <t>000 2 00 00000 00 0000 000</t>
  </si>
  <si>
    <t>000 2 02 00000 00 0000 000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</si>
  <si>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</si>
  <si>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</si>
  <si>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</si>
  <si>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</si>
  <si>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</si>
  <si>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</si>
  <si>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</si>
  <si>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</si>
  <si>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</si>
  <si>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</si>
  <si>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</si>
  <si>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</si>
  <si>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</si>
  <si>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</si>
  <si>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</si>
  <si>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</si>
  <si>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</si>
  <si>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</si>
  <si>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</si>
  <si>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</si>
  <si>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</si>
  <si>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 xml:space="preserve">000 1 11 05000 00 0000 120 </t>
  </si>
  <si>
    <t xml:space="preserve">000 1 11 00000 00 0000 120 </t>
  </si>
  <si>
    <t>Сумма на 2021 год</t>
  </si>
  <si>
    <t>рублей</t>
  </si>
  <si>
    <t>000 2 02 10000 00 0000 150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</si>
  <si>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</si>
  <si>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</si>
  <si>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</si>
  <si>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</si>
  <si>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</si>
  <si>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</si>
  <si>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000 2 02 35118 10 0000 150</t>
  </si>
  <si>
    <t>000 2 02 35118 00 0000 150</t>
  </si>
  <si>
    <t>000 2 02 30000 00 0000 150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</si>
  <si>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</si>
  <si>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</si>
  <si>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Брянской области на 2020 год и плановый период 2021 и 2022 годов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</si>
  <si>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</si>
  <si>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</si>
  <si>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Сумма на 2020 год до внесения изменений</t>
  </si>
  <si>
    <t>Сумма на 2020 год после внесения изменений</t>
  </si>
  <si>
    <t>Сумма изменений на 2020 год</t>
  </si>
  <si>
    <t>ДОХОДЫ от использования имущества, находящегося в государственной и муниципальной собственности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</si>
  <si>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</si>
  <si>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</si>
  <si>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Сумма на 2021 год после внесения изменений</t>
  </si>
  <si>
    <t>Сумма изменений на 2021 год</t>
  </si>
  <si>
    <t>Сумма на 2022 год после внесения изменений</t>
  </si>
  <si>
    <t>Сумма изменений на 2022 год</t>
  </si>
  <si>
    <t>000 2 02 25576 10 0000 150</t>
  </si>
  <si>
    <t>000 2 02 25576 00 0000 150</t>
  </si>
  <si>
    <t>000 2 02 20000 00 0000 150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</si>
  <si>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</si>
  <si>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000 2 02 29999 00 0000 150</t>
  </si>
  <si>
    <t>Прочие субсидии</t>
  </si>
  <si>
    <t>000 2 02 29999 10 0000 150</t>
  </si>
  <si>
    <t>Прочие субсидии бюджетам сельских поселений</t>
  </si>
  <si>
    <t>000 2 07 00000 00 0000 150</t>
  </si>
  <si>
    <t>Прочие безвозмездные поступления</t>
  </si>
  <si>
    <t>000 2 07 05030 00 0000 150</t>
  </si>
  <si>
    <t>Прочие безвозмездные поступления в бюджеты</t>
  </si>
  <si>
    <t>000 2 07 05030 10 0000 150</t>
  </si>
  <si>
    <t>Прочие безвозмездные поступления в бюджеты сельских поселений</t>
  </si>
  <si>
    <t xml:space="preserve">Анализ изменения доходов бюджета Гущинского сельского поселения Почепского муниципального района </t>
  </si>
  <si>
    <t>00020210000000000150</t>
  </si>
  <si>
    <t>00020215002000000150</t>
  </si>
  <si>
    <t xml:space="preserve">Дотации бюджетам  на поддержку мер по обеспечению сбалансированности бюджетов  </t>
  </si>
  <si>
    <t>00020215002100000150</t>
  </si>
  <si>
    <t xml:space="preserve">Дотации бюджетам сельских поселений на поддержку мер по обеспечению сбалансированности бюджетов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</si>
</sst>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2" fillId="0" borderId="1" xfId="0" applyNumberFormat="1" applyFont="1" applyBorder="1" applyAlignment="1">
      <alignment vertical="center"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1" fillId="0" borderId="1" xfId="0" applyFont="1" applyBorder="1"/>
    <xf numFmtId="0" fontId="5" fillId="0" borderId="0" xfId="0" applyFont="1"/>
    <xf numFmtId="4" fontId="1" fillId="0" borderId="1" xfId="0" applyNumberFormat="1" applyFont="1" applyBorder="1"/>
    <xf numFmtId="4" fontId="2" fillId="0" borderId="1" xfId="0" applyNumberFormat="1" applyFont="1" applyBorder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/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center"/>
    </xf>
    <xf numFmtId="0" fontId="8" fillId="0" borderId="0" xfId="0" applyFont="1"/>
    <xf numFmtId="4" fontId="1" fillId="0" borderId="3" xfId="0" applyNumberFormat="1" applyFont="1" applyBorder="1" applyAlignment="1">
      <alignment horizontal="right" vertical="center"/>
    </xf>
    <xf numFmtId="0" fontId="8" fillId="0" borderId="4" xfId="0" applyFont="1" applyBorder="1"/>
    <xf numFmtId="0" fontId="7" fillId="0" borderId="1" xfId="0" applyFont="1" applyBorder="1" applyAlignment="1">
      <alignment vertical="center" wrapText="1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  <xf numFmtId="49" fontId="9" fillId="0" borderId="1" xfId="0" applyNumberFormat="1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abSelected="1" view="pageBreakPreview" zoomScale="90" zoomScaleNormal="80" zoomScaleSheetLayoutView="90" workbookViewId="0">
      <selection activeCell="K51" sqref="K51"/>
    </sheetView>
  </sheetViews>
  <sheetFormatPr defaultRowHeight="15" x14ac:dyDescent="0.25"/>
  <cols>
    <col min="1" max="1" width="26.28515625" customWidth="1"/>
    <col min="2" max="2" width="76.140625" customWidth="1"/>
    <col min="3" max="3" width="14.5703125" customWidth="1"/>
    <col min="4" max="4" width="16.85546875" customWidth="1"/>
    <col min="5" max="5" width="14.5703125" customWidth="1"/>
    <col min="6" max="6" width="13.42578125" style="30" customWidth="1"/>
    <col min="7" max="7" width="15.5703125" customWidth="1"/>
    <col min="8" max="8" width="12.85546875" customWidth="1"/>
    <col min="9" max="9" width="14" style="30" customWidth="1"/>
    <col min="10" max="10" width="16" customWidth="1"/>
    <col min="11" max="11" width="13" customWidth="1"/>
    <col min="12" max="12" width="11.28515625" hidden="1" customWidth="1"/>
    <col min="13" max="13" width="30.42578125" customWidth="1"/>
  </cols>
  <sheetData>
    <row r="1" spans="1:13" ht="22.5" customHeight="1" x14ac:dyDescent="0.25">
      <c r="B1" s="45" t="s">
        <v>67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13"/>
    </row>
    <row r="2" spans="1:13" ht="3" customHeight="1" x14ac:dyDescent="0.25">
      <c r="B2" s="48"/>
      <c r="C2" s="48"/>
      <c r="D2" s="48"/>
      <c r="E2" s="48"/>
      <c r="F2" s="48"/>
      <c r="G2" s="48"/>
      <c r="H2" s="48"/>
      <c r="I2" s="48"/>
      <c r="J2" s="48"/>
      <c r="K2" s="48"/>
      <c r="L2" s="19"/>
      <c r="M2" s="13"/>
    </row>
    <row r="3" spans="1:13" ht="3" customHeight="1" x14ac:dyDescent="0.25">
      <c r="B3" s="49"/>
      <c r="C3" s="49"/>
      <c r="D3" s="49"/>
      <c r="E3" s="49"/>
      <c r="F3" s="49"/>
      <c r="G3" s="49"/>
      <c r="H3" s="49"/>
      <c r="I3" s="49"/>
      <c r="J3" s="49"/>
      <c r="K3" s="49"/>
      <c r="L3" s="20"/>
    </row>
    <row r="4" spans="1:13" ht="3" customHeight="1" x14ac:dyDescent="0.25">
      <c r="B4" s="48"/>
      <c r="C4" s="50"/>
      <c r="D4" s="50"/>
      <c r="E4" s="50"/>
      <c r="F4" s="50"/>
      <c r="G4" s="50"/>
      <c r="H4" s="50"/>
      <c r="I4" s="50"/>
      <c r="J4" s="50"/>
      <c r="K4" s="50"/>
      <c r="L4" s="19"/>
      <c r="M4" s="13"/>
    </row>
    <row r="5" spans="1:13" ht="3" customHeight="1" x14ac:dyDescent="0.25">
      <c r="B5" s="49"/>
      <c r="C5" s="49"/>
      <c r="D5" s="49"/>
      <c r="E5" s="49"/>
      <c r="F5" s="49"/>
      <c r="G5" s="49"/>
      <c r="H5" s="49"/>
      <c r="I5" s="49"/>
      <c r="J5" s="49"/>
      <c r="K5" s="49"/>
      <c r="L5" s="20"/>
    </row>
    <row r="6" spans="1:13" ht="3" customHeight="1" x14ac:dyDescent="0.25">
      <c r="B6" s="48"/>
      <c r="C6" s="48"/>
      <c r="D6" s="48"/>
      <c r="E6" s="48"/>
      <c r="F6" s="48"/>
      <c r="G6" s="48"/>
      <c r="H6" s="48"/>
      <c r="I6" s="48"/>
      <c r="J6" s="48"/>
      <c r="K6" s="48"/>
      <c r="L6" s="19"/>
      <c r="M6" s="13"/>
    </row>
    <row r="7" spans="1:13" ht="3" customHeight="1" x14ac:dyDescent="0.25">
      <c r="B7" s="49"/>
      <c r="C7" s="49"/>
      <c r="D7" s="49"/>
      <c r="E7" s="49"/>
      <c r="F7" s="49"/>
      <c r="G7" s="49"/>
      <c r="H7" s="49"/>
      <c r="I7" s="49"/>
      <c r="J7" s="49"/>
      <c r="K7" s="49"/>
      <c r="L7" s="20"/>
    </row>
    <row r="8" spans="1:13" ht="3" customHeight="1" x14ac:dyDescent="0.25">
      <c r="B8" s="48"/>
      <c r="C8" s="48"/>
      <c r="D8" s="48"/>
      <c r="E8" s="48"/>
      <c r="F8" s="48"/>
      <c r="G8" s="48"/>
      <c r="H8" s="48"/>
      <c r="I8" s="48"/>
      <c r="J8" s="48"/>
      <c r="K8" s="48"/>
      <c r="L8" s="19"/>
      <c r="M8" s="13"/>
    </row>
    <row r="9" spans="1:13" ht="3" customHeight="1" x14ac:dyDescent="0.25">
      <c r="B9" s="48"/>
      <c r="C9" s="48"/>
      <c r="D9" s="48"/>
      <c r="E9" s="48"/>
      <c r="F9" s="48"/>
      <c r="G9" s="48"/>
      <c r="H9" s="48"/>
      <c r="I9" s="48"/>
      <c r="J9" s="48"/>
      <c r="K9" s="48"/>
      <c r="L9" s="19"/>
      <c r="M9" s="13"/>
    </row>
    <row r="10" spans="1:13" ht="14.25" customHeight="1" x14ac:dyDescent="0.25">
      <c r="B10" s="18"/>
      <c r="C10" s="19"/>
      <c r="D10" s="21"/>
      <c r="E10" s="21"/>
      <c r="F10" s="29"/>
      <c r="G10" s="23"/>
      <c r="H10" s="23"/>
      <c r="I10" s="29"/>
      <c r="J10" s="23"/>
      <c r="K10" s="19"/>
      <c r="L10" s="19"/>
      <c r="M10" s="13"/>
    </row>
    <row r="11" spans="1:13" hidden="1" x14ac:dyDescent="0.25"/>
    <row r="12" spans="1:13" s="15" customFormat="1" ht="21" customHeight="1" x14ac:dyDescent="0.3">
      <c r="A12" s="51" t="s">
        <v>78</v>
      </c>
      <c r="B12" s="51"/>
      <c r="C12" s="51"/>
      <c r="D12" s="51"/>
      <c r="E12" s="51"/>
      <c r="F12" s="51"/>
      <c r="G12" s="51"/>
      <c r="H12" s="51"/>
      <c r="I12" s="51"/>
      <c r="J12" s="52"/>
      <c r="K12" s="52"/>
    </row>
    <row r="13" spans="1:13" s="15" customFormat="1" ht="18" customHeight="1" x14ac:dyDescent="0.3">
      <c r="A13" s="47" t="s">
        <v>51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</row>
    <row r="14" spans="1:13" ht="15.75" customHeight="1" x14ac:dyDescent="0.3">
      <c r="A14" s="15"/>
      <c r="B14" s="17"/>
      <c r="C14" s="15"/>
      <c r="D14" s="15"/>
      <c r="E14" s="15"/>
      <c r="F14" s="31"/>
      <c r="G14" s="15"/>
      <c r="H14" s="43" t="s">
        <v>38</v>
      </c>
      <c r="I14" s="44"/>
      <c r="J14" s="44"/>
      <c r="K14" s="44"/>
    </row>
    <row r="15" spans="1:13" s="10" customFormat="1" ht="63.75" customHeight="1" x14ac:dyDescent="0.25">
      <c r="A15" s="9" t="s">
        <v>0</v>
      </c>
      <c r="B15" s="9" t="s">
        <v>1</v>
      </c>
      <c r="C15" s="16" t="s">
        <v>54</v>
      </c>
      <c r="D15" s="16" t="s">
        <v>55</v>
      </c>
      <c r="E15" s="16" t="s">
        <v>56</v>
      </c>
      <c r="F15" s="32" t="s">
        <v>37</v>
      </c>
      <c r="G15" s="16" t="s">
        <v>60</v>
      </c>
      <c r="H15" s="16" t="s">
        <v>61</v>
      </c>
      <c r="I15" s="32" t="s">
        <v>45</v>
      </c>
      <c r="J15" s="16" t="s">
        <v>62</v>
      </c>
      <c r="K15" s="16" t="s">
        <v>63</v>
      </c>
    </row>
    <row r="16" spans="1:13" ht="0.75" customHeight="1" x14ac:dyDescent="0.25">
      <c r="A16" s="2"/>
      <c r="B16" s="1"/>
      <c r="C16" s="7"/>
      <c r="D16" s="7"/>
      <c r="E16" s="7"/>
      <c r="F16" s="33"/>
      <c r="G16" s="7"/>
      <c r="H16" s="7"/>
      <c r="I16" s="33"/>
      <c r="J16" s="7"/>
      <c r="K16" s="27"/>
    </row>
    <row r="17" spans="1:11" ht="16.5" hidden="1" customHeight="1" x14ac:dyDescent="0.25">
      <c r="A17" s="2" t="s">
        <v>2</v>
      </c>
      <c r="B17" s="3" t="s">
        <v>14</v>
      </c>
      <c r="C17" s="7"/>
      <c r="D17" s="7"/>
      <c r="E17" s="7"/>
      <c r="F17" s="33"/>
      <c r="G17" s="7"/>
      <c r="H17" s="7"/>
      <c r="I17" s="33"/>
      <c r="J17" s="7"/>
      <c r="K17" s="27"/>
    </row>
    <row r="18" spans="1:11" hidden="1" x14ac:dyDescent="0.25">
      <c r="A18" s="2" t="s">
        <v>3</v>
      </c>
      <c r="B18" s="5" t="s">
        <v>15</v>
      </c>
      <c r="C18" s="11"/>
      <c r="D18" s="11"/>
      <c r="E18" s="11"/>
      <c r="F18" s="34"/>
      <c r="G18" s="11"/>
      <c r="H18" s="11"/>
      <c r="I18" s="34"/>
      <c r="J18" s="11"/>
      <c r="K18" s="28"/>
    </row>
    <row r="19" spans="1:11" ht="60.75" hidden="1" customHeight="1" x14ac:dyDescent="0.25">
      <c r="A19" s="2" t="s">
        <v>4</v>
      </c>
      <c r="B19" s="5" t="s">
        <v>16</v>
      </c>
      <c r="C19" s="11"/>
      <c r="D19" s="11"/>
      <c r="E19" s="11"/>
      <c r="F19" s="34"/>
      <c r="G19" s="11"/>
      <c r="H19" s="11"/>
      <c r="I19" s="34"/>
      <c r="J19" s="11"/>
      <c r="K19" s="28"/>
    </row>
    <row r="20" spans="1:11" ht="1.5" hidden="1" customHeight="1" x14ac:dyDescent="0.25">
      <c r="A20" s="2" t="s">
        <v>32</v>
      </c>
      <c r="B20" s="5" t="s">
        <v>33</v>
      </c>
      <c r="C20" s="11"/>
      <c r="D20" s="11"/>
      <c r="E20" s="7"/>
      <c r="F20" s="34"/>
      <c r="G20" s="11"/>
      <c r="H20" s="7"/>
      <c r="I20" s="34"/>
      <c r="J20" s="11"/>
      <c r="K20" s="27"/>
    </row>
    <row r="21" spans="1:11" hidden="1" x14ac:dyDescent="0.25">
      <c r="A21" s="2" t="s">
        <v>5</v>
      </c>
      <c r="B21" s="3" t="s">
        <v>17</v>
      </c>
      <c r="C21" s="7"/>
      <c r="D21" s="7"/>
      <c r="E21" s="7"/>
      <c r="F21" s="33"/>
      <c r="G21" s="7"/>
      <c r="H21" s="7"/>
      <c r="I21" s="33"/>
      <c r="J21" s="7"/>
      <c r="K21" s="27"/>
    </row>
    <row r="22" spans="1:11" hidden="1" x14ac:dyDescent="0.25">
      <c r="A22" s="2" t="s">
        <v>7</v>
      </c>
      <c r="B22" s="5" t="s">
        <v>18</v>
      </c>
      <c r="C22" s="11"/>
      <c r="D22" s="11"/>
      <c r="E22" s="11"/>
      <c r="F22" s="34"/>
      <c r="G22" s="11"/>
      <c r="H22" s="11"/>
      <c r="I22" s="34"/>
      <c r="J22" s="11"/>
      <c r="K22" s="28"/>
    </row>
    <row r="23" spans="1:11" hidden="1" x14ac:dyDescent="0.25">
      <c r="A23" s="2" t="s">
        <v>31</v>
      </c>
      <c r="B23" s="5" t="s">
        <v>18</v>
      </c>
      <c r="C23" s="11"/>
      <c r="D23" s="11"/>
      <c r="E23" s="11"/>
      <c r="F23" s="34"/>
      <c r="G23" s="11"/>
      <c r="H23" s="11"/>
      <c r="I23" s="34"/>
      <c r="J23" s="11"/>
      <c r="K23" s="28"/>
    </row>
    <row r="24" spans="1:11" hidden="1" x14ac:dyDescent="0.25">
      <c r="A24" s="2" t="s">
        <v>6</v>
      </c>
      <c r="B24" s="3" t="s">
        <v>19</v>
      </c>
      <c r="C24" s="7"/>
      <c r="D24" s="7"/>
      <c r="E24" s="7"/>
      <c r="F24" s="33"/>
      <c r="G24" s="7"/>
      <c r="H24" s="7"/>
      <c r="I24" s="33"/>
      <c r="J24" s="7"/>
      <c r="K24" s="27"/>
    </row>
    <row r="25" spans="1:11" hidden="1" x14ac:dyDescent="0.25">
      <c r="A25" s="2" t="s">
        <v>8</v>
      </c>
      <c r="B25" s="5" t="s">
        <v>20</v>
      </c>
      <c r="C25" s="11"/>
      <c r="D25" s="11"/>
      <c r="E25" s="11"/>
      <c r="F25" s="34"/>
      <c r="G25" s="11"/>
      <c r="H25" s="11"/>
      <c r="I25" s="34"/>
      <c r="J25" s="11"/>
      <c r="K25" s="28"/>
    </row>
    <row r="26" spans="1:11" ht="31.5" hidden="1" customHeight="1" x14ac:dyDescent="0.25">
      <c r="A26" s="2" t="s">
        <v>9</v>
      </c>
      <c r="B26" s="5" t="s">
        <v>21</v>
      </c>
      <c r="C26" s="11"/>
      <c r="D26" s="11"/>
      <c r="E26" s="11"/>
      <c r="F26" s="34"/>
      <c r="G26" s="11"/>
      <c r="H26" s="11"/>
      <c r="I26" s="34"/>
      <c r="J26" s="11"/>
      <c r="K26" s="28"/>
    </row>
    <row r="27" spans="1:11" hidden="1" x14ac:dyDescent="0.25">
      <c r="A27" s="2"/>
      <c r="B27" s="3"/>
      <c r="C27" s="7"/>
      <c r="D27" s="7"/>
      <c r="E27" s="7"/>
      <c r="F27" s="33"/>
      <c r="G27" s="7"/>
      <c r="H27" s="7"/>
      <c r="I27" s="33"/>
      <c r="J27" s="7"/>
      <c r="K27" s="27"/>
    </row>
    <row r="28" spans="1:11" hidden="1" x14ac:dyDescent="0.25">
      <c r="A28" s="2"/>
      <c r="B28" s="5"/>
      <c r="C28" s="11"/>
      <c r="D28" s="11"/>
      <c r="E28" s="11"/>
      <c r="F28" s="34"/>
      <c r="G28" s="11"/>
      <c r="H28" s="11"/>
      <c r="I28" s="34"/>
      <c r="J28" s="11"/>
      <c r="K28" s="28"/>
    </row>
    <row r="29" spans="1:11" ht="30" hidden="1" customHeight="1" x14ac:dyDescent="0.25">
      <c r="A29" s="2"/>
      <c r="B29" s="5"/>
      <c r="C29" s="11"/>
      <c r="D29" s="11"/>
      <c r="E29" s="11"/>
      <c r="F29" s="34"/>
      <c r="G29" s="11"/>
      <c r="H29" s="11"/>
      <c r="I29" s="34"/>
      <c r="J29" s="11"/>
      <c r="K29" s="28"/>
    </row>
    <row r="30" spans="1:11" hidden="1" x14ac:dyDescent="0.25">
      <c r="A30" s="2" t="s">
        <v>10</v>
      </c>
      <c r="B30" s="5" t="s">
        <v>22</v>
      </c>
      <c r="C30" s="11">
        <f>C31</f>
        <v>805000</v>
      </c>
      <c r="D30" s="11">
        <f>D31</f>
        <v>805000</v>
      </c>
      <c r="E30" s="11">
        <f t="shared" ref="E17:E54" si="0">D30-C30</f>
        <v>0</v>
      </c>
      <c r="F30" s="34">
        <f t="shared" ref="F30:J30" si="1">F31</f>
        <v>807000</v>
      </c>
      <c r="G30" s="11">
        <f t="shared" si="1"/>
        <v>807000</v>
      </c>
      <c r="H30" s="11">
        <f t="shared" ref="H17:H54" si="2">G30-F30</f>
        <v>0</v>
      </c>
      <c r="I30" s="34">
        <f t="shared" si="1"/>
        <v>810000</v>
      </c>
      <c r="J30" s="11">
        <f t="shared" si="1"/>
        <v>810000</v>
      </c>
      <c r="K30" s="28">
        <f t="shared" ref="K17:K54" si="3">J30-I30</f>
        <v>0</v>
      </c>
    </row>
    <row r="31" spans="1:11" ht="29.25" hidden="1" customHeight="1" x14ac:dyDescent="0.25">
      <c r="A31" s="2" t="s">
        <v>11</v>
      </c>
      <c r="B31" s="5" t="s">
        <v>23</v>
      </c>
      <c r="C31" s="11">
        <v>805000</v>
      </c>
      <c r="D31" s="11">
        <v>805000</v>
      </c>
      <c r="E31" s="11">
        <f t="shared" si="0"/>
        <v>0</v>
      </c>
      <c r="F31" s="34">
        <v>807000</v>
      </c>
      <c r="G31" s="11">
        <v>807000</v>
      </c>
      <c r="H31" s="11">
        <f t="shared" si="2"/>
        <v>0</v>
      </c>
      <c r="I31" s="34">
        <v>810000</v>
      </c>
      <c r="J31" s="11">
        <v>810000</v>
      </c>
      <c r="K31" s="28">
        <f t="shared" si="3"/>
        <v>0</v>
      </c>
    </row>
    <row r="32" spans="1:11" ht="32.25" hidden="1" customHeight="1" x14ac:dyDescent="0.25">
      <c r="A32" s="2" t="s">
        <v>36</v>
      </c>
      <c r="B32" s="3" t="s">
        <v>57</v>
      </c>
      <c r="C32" s="7">
        <f t="shared" ref="C32:J34" si="4">C33</f>
        <v>20000</v>
      </c>
      <c r="D32" s="7">
        <f t="shared" si="4"/>
        <v>20000</v>
      </c>
      <c r="E32" s="7">
        <f t="shared" si="0"/>
        <v>0</v>
      </c>
      <c r="F32" s="33">
        <f t="shared" si="4"/>
        <v>20000</v>
      </c>
      <c r="G32" s="7">
        <f t="shared" si="4"/>
        <v>20000</v>
      </c>
      <c r="H32" s="7">
        <f t="shared" si="2"/>
        <v>0</v>
      </c>
      <c r="I32" s="33">
        <f t="shared" si="4"/>
        <v>20000</v>
      </c>
      <c r="J32" s="7">
        <f t="shared" si="4"/>
        <v>20000</v>
      </c>
      <c r="K32" s="27">
        <f t="shared" si="3"/>
        <v>0</v>
      </c>
    </row>
    <row r="33" spans="1:11" ht="75" hidden="1" customHeight="1" x14ac:dyDescent="0.25">
      <c r="A33" s="2" t="s">
        <v>35</v>
      </c>
      <c r="B33" s="5" t="s">
        <v>44</v>
      </c>
      <c r="C33" s="14">
        <f t="shared" si="4"/>
        <v>20000</v>
      </c>
      <c r="D33" s="14">
        <f t="shared" si="4"/>
        <v>20000</v>
      </c>
      <c r="E33" s="11">
        <f t="shared" si="0"/>
        <v>0</v>
      </c>
      <c r="F33" s="35">
        <f t="shared" si="4"/>
        <v>20000</v>
      </c>
      <c r="G33" s="14">
        <f t="shared" si="4"/>
        <v>20000</v>
      </c>
      <c r="H33" s="11">
        <f t="shared" si="2"/>
        <v>0</v>
      </c>
      <c r="I33" s="35">
        <f t="shared" si="4"/>
        <v>20000</v>
      </c>
      <c r="J33" s="14">
        <f t="shared" si="4"/>
        <v>20000</v>
      </c>
      <c r="K33" s="28">
        <f t="shared" si="3"/>
        <v>0</v>
      </c>
    </row>
    <row r="34" spans="1:11" ht="33.75" hidden="1" customHeight="1" x14ac:dyDescent="0.25">
      <c r="A34" s="2" t="s">
        <v>41</v>
      </c>
      <c r="B34" s="5" t="s">
        <v>43</v>
      </c>
      <c r="C34" s="14">
        <f t="shared" si="4"/>
        <v>20000</v>
      </c>
      <c r="D34" s="14">
        <f t="shared" si="4"/>
        <v>20000</v>
      </c>
      <c r="E34" s="11">
        <f t="shared" si="0"/>
        <v>0</v>
      </c>
      <c r="F34" s="35">
        <f t="shared" si="4"/>
        <v>20000</v>
      </c>
      <c r="G34" s="14">
        <f t="shared" si="4"/>
        <v>20000</v>
      </c>
      <c r="H34" s="11">
        <f t="shared" si="2"/>
        <v>0</v>
      </c>
      <c r="I34" s="35">
        <f t="shared" si="4"/>
        <v>20000</v>
      </c>
      <c r="J34" s="14">
        <f t="shared" si="4"/>
        <v>20000</v>
      </c>
      <c r="K34" s="28">
        <f t="shared" si="3"/>
        <v>0</v>
      </c>
    </row>
    <row r="35" spans="1:11" ht="29.25" hidden="1" customHeight="1" x14ac:dyDescent="0.25">
      <c r="A35" s="2" t="s">
        <v>40</v>
      </c>
      <c r="B35" s="5" t="s">
        <v>42</v>
      </c>
      <c r="C35" s="14">
        <v>20000</v>
      </c>
      <c r="D35" s="14">
        <v>20000</v>
      </c>
      <c r="E35" s="11">
        <f t="shared" si="0"/>
        <v>0</v>
      </c>
      <c r="F35" s="34">
        <v>20000</v>
      </c>
      <c r="G35" s="11">
        <v>20000</v>
      </c>
      <c r="H35" s="11">
        <f t="shared" si="2"/>
        <v>0</v>
      </c>
      <c r="I35" s="34">
        <v>20000</v>
      </c>
      <c r="J35" s="11">
        <v>20000</v>
      </c>
      <c r="K35" s="28">
        <f t="shared" si="3"/>
        <v>0</v>
      </c>
    </row>
    <row r="36" spans="1:11" ht="18.75" customHeight="1" x14ac:dyDescent="0.25">
      <c r="A36" s="2" t="s">
        <v>12</v>
      </c>
      <c r="B36" s="3" t="s">
        <v>24</v>
      </c>
      <c r="C36" s="8">
        <v>2363613.39</v>
      </c>
      <c r="D36" s="8">
        <v>2436619.21</v>
      </c>
      <c r="E36" s="8">
        <f t="shared" ref="D36:E36" si="5">E37+E52</f>
        <v>73005.819999999992</v>
      </c>
      <c r="F36" s="8"/>
      <c r="G36" s="8"/>
      <c r="H36" s="8">
        <f t="shared" ref="F36:K36" si="6">H37+H52</f>
        <v>0</v>
      </c>
      <c r="I36" s="8"/>
      <c r="J36" s="8"/>
      <c r="K36" s="8">
        <f t="shared" si="6"/>
        <v>0</v>
      </c>
    </row>
    <row r="37" spans="1:11" ht="33.75" customHeight="1" x14ac:dyDescent="0.25">
      <c r="A37" s="2" t="s">
        <v>13</v>
      </c>
      <c r="B37" s="3" t="s">
        <v>25</v>
      </c>
      <c r="C37" s="8">
        <v>2363613.39</v>
      </c>
      <c r="D37" s="8">
        <v>2436619.21</v>
      </c>
      <c r="E37" s="8">
        <f t="shared" ref="D37:E37" si="7">E38+E41+E49+E46</f>
        <v>73005.819999999992</v>
      </c>
      <c r="F37" s="8"/>
      <c r="G37" s="8"/>
      <c r="H37" s="8">
        <f t="shared" ref="F37:K37" si="8">H38+H41+H49</f>
        <v>0</v>
      </c>
      <c r="I37" s="8"/>
      <c r="J37" s="8"/>
      <c r="K37" s="8"/>
    </row>
    <row r="38" spans="1:11" ht="33" hidden="1" customHeight="1" x14ac:dyDescent="0.25">
      <c r="A38" s="2" t="s">
        <v>39</v>
      </c>
      <c r="B38" s="5" t="s">
        <v>26</v>
      </c>
      <c r="C38" s="8">
        <f>C39</f>
        <v>143000</v>
      </c>
      <c r="D38" s="8">
        <f t="shared" ref="D38:K38" si="9">D39</f>
        <v>143000</v>
      </c>
      <c r="E38" s="8">
        <f t="shared" si="9"/>
        <v>0</v>
      </c>
      <c r="F38" s="8">
        <f t="shared" si="9"/>
        <v>150000</v>
      </c>
      <c r="G38" s="8">
        <f t="shared" si="9"/>
        <v>150000</v>
      </c>
      <c r="H38" s="8">
        <f t="shared" si="9"/>
        <v>0</v>
      </c>
      <c r="I38" s="8">
        <f t="shared" ref="I38" si="10">I39+I42+I50</f>
        <v>-28776</v>
      </c>
      <c r="J38" s="8">
        <f t="shared" si="9"/>
        <v>152000</v>
      </c>
      <c r="K38" s="8">
        <f t="shared" si="9"/>
        <v>180776</v>
      </c>
    </row>
    <row r="39" spans="1:11" ht="31.5" hidden="1" customHeight="1" x14ac:dyDescent="0.25">
      <c r="A39" s="2" t="s">
        <v>52</v>
      </c>
      <c r="B39" s="5" t="s">
        <v>53</v>
      </c>
      <c r="C39" s="11">
        <f>C40</f>
        <v>143000</v>
      </c>
      <c r="D39" s="11">
        <f>D40</f>
        <v>143000</v>
      </c>
      <c r="E39" s="11">
        <f t="shared" si="0"/>
        <v>0</v>
      </c>
      <c r="F39" s="34">
        <f t="shared" ref="F39:J39" si="11">F40</f>
        <v>150000</v>
      </c>
      <c r="G39" s="11">
        <f t="shared" si="11"/>
        <v>150000</v>
      </c>
      <c r="H39" s="11">
        <f t="shared" si="2"/>
        <v>0</v>
      </c>
      <c r="I39" s="8">
        <f t="shared" ref="I39" si="12">I40+I43+I51</f>
        <v>-28776</v>
      </c>
      <c r="J39" s="11">
        <f t="shared" si="11"/>
        <v>152000</v>
      </c>
      <c r="K39" s="38">
        <f t="shared" si="3"/>
        <v>180776</v>
      </c>
    </row>
    <row r="40" spans="1:11" ht="33" hidden="1" customHeight="1" x14ac:dyDescent="0.25">
      <c r="A40" s="2" t="s">
        <v>49</v>
      </c>
      <c r="B40" s="5" t="s">
        <v>50</v>
      </c>
      <c r="C40" s="11">
        <v>143000</v>
      </c>
      <c r="D40" s="11">
        <v>143000</v>
      </c>
      <c r="E40" s="11">
        <f t="shared" si="0"/>
        <v>0</v>
      </c>
      <c r="F40" s="11">
        <v>150000</v>
      </c>
      <c r="G40" s="11">
        <v>150000</v>
      </c>
      <c r="H40" s="11">
        <f t="shared" si="2"/>
        <v>0</v>
      </c>
      <c r="I40" s="8">
        <f t="shared" ref="I40" si="13">I41+I44+I52</f>
        <v>-28776</v>
      </c>
      <c r="J40" s="11">
        <v>152000</v>
      </c>
      <c r="K40" s="38">
        <f t="shared" si="3"/>
        <v>180776</v>
      </c>
    </row>
    <row r="41" spans="1:11" s="26" customFormat="1" ht="31.5" hidden="1" customHeight="1" x14ac:dyDescent="0.25">
      <c r="A41" s="25" t="s">
        <v>66</v>
      </c>
      <c r="B41" s="3" t="s">
        <v>34</v>
      </c>
      <c r="C41" s="7">
        <f>C42+C44</f>
        <v>564312.48</v>
      </c>
      <c r="D41" s="7">
        <f t="shared" ref="D41:E41" si="14">D42+D44</f>
        <v>564312.48</v>
      </c>
      <c r="E41" s="7">
        <f t="shared" si="14"/>
        <v>0</v>
      </c>
      <c r="F41" s="33">
        <f>F42</f>
        <v>0</v>
      </c>
      <c r="G41" s="7">
        <f>G42</f>
        <v>0</v>
      </c>
      <c r="H41" s="7">
        <f t="shared" si="2"/>
        <v>0</v>
      </c>
      <c r="I41" s="8">
        <f t="shared" ref="I41" si="15">I42+I45+I53</f>
        <v>-14388</v>
      </c>
      <c r="J41" s="7">
        <f>J42</f>
        <v>0</v>
      </c>
      <c r="K41" s="27">
        <f t="shared" si="3"/>
        <v>14388</v>
      </c>
    </row>
    <row r="42" spans="1:11" ht="21.75" hidden="1" customHeight="1" x14ac:dyDescent="0.25">
      <c r="A42" s="2" t="s">
        <v>65</v>
      </c>
      <c r="B42" s="22" t="s">
        <v>58</v>
      </c>
      <c r="C42" s="11">
        <f>C43</f>
        <v>304593.48</v>
      </c>
      <c r="D42" s="11">
        <f>D43</f>
        <v>304593.48</v>
      </c>
      <c r="E42" s="11">
        <f t="shared" si="0"/>
        <v>0</v>
      </c>
      <c r="F42" s="34">
        <f>F43</f>
        <v>0</v>
      </c>
      <c r="G42" s="11">
        <f>G43</f>
        <v>0</v>
      </c>
      <c r="H42" s="11">
        <f t="shared" si="2"/>
        <v>0</v>
      </c>
      <c r="I42" s="8">
        <f t="shared" ref="I42" si="16">I43+I46+I54</f>
        <v>0</v>
      </c>
      <c r="J42" s="11">
        <f>J43</f>
        <v>0</v>
      </c>
      <c r="K42" s="28">
        <f t="shared" si="3"/>
        <v>0</v>
      </c>
    </row>
    <row r="43" spans="1:11" ht="31.5" hidden="1" customHeight="1" x14ac:dyDescent="0.25">
      <c r="A43" s="2" t="s">
        <v>64</v>
      </c>
      <c r="B43" s="5" t="s">
        <v>59</v>
      </c>
      <c r="C43" s="11">
        <v>304593.48</v>
      </c>
      <c r="D43" s="11">
        <v>304593.48</v>
      </c>
      <c r="E43" s="11">
        <f t="shared" si="0"/>
        <v>0</v>
      </c>
      <c r="F43" s="34">
        <v>0</v>
      </c>
      <c r="G43" s="11">
        <v>0</v>
      </c>
      <c r="H43" s="11">
        <f t="shared" si="2"/>
        <v>0</v>
      </c>
      <c r="I43" s="8">
        <f t="shared" ref="I43" si="17">I44+I47+I55</f>
        <v>0</v>
      </c>
      <c r="J43" s="11">
        <v>0</v>
      </c>
      <c r="K43" s="28">
        <f t="shared" si="3"/>
        <v>0</v>
      </c>
    </row>
    <row r="44" spans="1:11" ht="21.75" hidden="1" customHeight="1" x14ac:dyDescent="0.25">
      <c r="A44" s="2" t="s">
        <v>68</v>
      </c>
      <c r="B44" s="6" t="s">
        <v>69</v>
      </c>
      <c r="C44" s="11">
        <f>C45</f>
        <v>259719</v>
      </c>
      <c r="D44" s="11">
        <f t="shared" ref="D44:K44" si="18">D45</f>
        <v>259719</v>
      </c>
      <c r="E44" s="11">
        <f t="shared" si="18"/>
        <v>0</v>
      </c>
      <c r="F44" s="11">
        <f t="shared" si="18"/>
        <v>0</v>
      </c>
      <c r="G44" s="11">
        <f t="shared" si="18"/>
        <v>0</v>
      </c>
      <c r="H44" s="11">
        <f t="shared" si="18"/>
        <v>0</v>
      </c>
      <c r="I44" s="8">
        <f t="shared" ref="I44" si="19">I45+I48+I56</f>
        <v>0</v>
      </c>
      <c r="J44" s="11">
        <f t="shared" si="18"/>
        <v>0</v>
      </c>
      <c r="K44" s="11">
        <f t="shared" si="18"/>
        <v>0</v>
      </c>
    </row>
    <row r="45" spans="1:11" ht="24" hidden="1" customHeight="1" x14ac:dyDescent="0.25">
      <c r="A45" s="2" t="s">
        <v>70</v>
      </c>
      <c r="B45" s="6" t="s">
        <v>71</v>
      </c>
      <c r="C45" s="11">
        <v>259719</v>
      </c>
      <c r="D45" s="11">
        <v>259719</v>
      </c>
      <c r="E45" s="11">
        <f>D45-C45</f>
        <v>0</v>
      </c>
      <c r="F45" s="34">
        <v>0</v>
      </c>
      <c r="G45" s="11">
        <v>0</v>
      </c>
      <c r="H45" s="11">
        <v>0</v>
      </c>
      <c r="I45" s="8">
        <f t="shared" ref="I45" si="20">I46+I49+I57</f>
        <v>0</v>
      </c>
      <c r="J45" s="11">
        <v>0</v>
      </c>
      <c r="K45" s="28">
        <v>0</v>
      </c>
    </row>
    <row r="46" spans="1:11" s="26" customFormat="1" ht="18" customHeight="1" x14ac:dyDescent="0.25">
      <c r="A46" s="25" t="s">
        <v>48</v>
      </c>
      <c r="B46" s="3" t="s">
        <v>27</v>
      </c>
      <c r="C46" s="8">
        <v>80878.960000000006</v>
      </c>
      <c r="D46" s="8">
        <v>88884.78</v>
      </c>
      <c r="E46" s="7">
        <f t="shared" si="0"/>
        <v>8005.8199999999924</v>
      </c>
      <c r="F46" s="36"/>
      <c r="G46" s="8"/>
      <c r="H46" s="7">
        <f t="shared" si="2"/>
        <v>0</v>
      </c>
      <c r="I46" s="8"/>
      <c r="J46" s="8"/>
      <c r="K46" s="27">
        <f t="shared" si="3"/>
        <v>0</v>
      </c>
    </row>
    <row r="47" spans="1:11" ht="36" customHeight="1" x14ac:dyDescent="0.25">
      <c r="A47" s="2" t="s">
        <v>47</v>
      </c>
      <c r="B47" s="6" t="s">
        <v>28</v>
      </c>
      <c r="C47" s="11">
        <v>80878.960000000006</v>
      </c>
      <c r="D47" s="11">
        <v>88884.78</v>
      </c>
      <c r="E47" s="11">
        <f t="shared" si="0"/>
        <v>8005.8199999999924</v>
      </c>
      <c r="F47" s="34"/>
      <c r="G47" s="11"/>
      <c r="H47" s="11">
        <f t="shared" si="2"/>
        <v>0</v>
      </c>
      <c r="I47" s="8"/>
      <c r="J47" s="11"/>
      <c r="K47" s="28">
        <f t="shared" si="3"/>
        <v>0</v>
      </c>
    </row>
    <row r="48" spans="1:11" ht="34.5" customHeight="1" x14ac:dyDescent="0.25">
      <c r="A48" s="2" t="s">
        <v>46</v>
      </c>
      <c r="B48" s="6" t="s">
        <v>29</v>
      </c>
      <c r="C48" s="11">
        <v>80878.960000000006</v>
      </c>
      <c r="D48" s="11">
        <v>88884.78</v>
      </c>
      <c r="E48" s="11">
        <f t="shared" si="0"/>
        <v>8005.8199999999924</v>
      </c>
      <c r="F48" s="34"/>
      <c r="G48" s="11"/>
      <c r="H48" s="11">
        <f t="shared" si="2"/>
        <v>0</v>
      </c>
      <c r="I48" s="8"/>
      <c r="J48" s="11"/>
      <c r="K48" s="28">
        <f t="shared" si="3"/>
        <v>0</v>
      </c>
    </row>
    <row r="49" spans="1:13" ht="20.25" customHeight="1" x14ac:dyDescent="0.25">
      <c r="A49" s="53" t="s">
        <v>79</v>
      </c>
      <c r="B49" s="54" t="s">
        <v>26</v>
      </c>
      <c r="C49" s="7">
        <v>1806800</v>
      </c>
      <c r="D49" s="7">
        <v>1871800</v>
      </c>
      <c r="E49" s="7">
        <f t="shared" si="0"/>
        <v>65000</v>
      </c>
      <c r="F49" s="33">
        <f t="shared" ref="F49:J50" si="21">F50</f>
        <v>0</v>
      </c>
      <c r="G49" s="7">
        <f t="shared" si="21"/>
        <v>0</v>
      </c>
      <c r="H49" s="7">
        <f t="shared" si="2"/>
        <v>0</v>
      </c>
      <c r="I49" s="33">
        <f t="shared" si="21"/>
        <v>0</v>
      </c>
      <c r="J49" s="7">
        <f t="shared" si="21"/>
        <v>0</v>
      </c>
      <c r="K49" s="27">
        <f t="shared" si="3"/>
        <v>0</v>
      </c>
    </row>
    <row r="50" spans="1:13" ht="45" customHeight="1" x14ac:dyDescent="0.25">
      <c r="A50" s="55" t="s">
        <v>80</v>
      </c>
      <c r="B50" s="56" t="s">
        <v>81</v>
      </c>
      <c r="C50" s="11">
        <v>1701800</v>
      </c>
      <c r="D50" s="11">
        <v>1766800</v>
      </c>
      <c r="E50" s="11">
        <f t="shared" si="0"/>
        <v>65000</v>
      </c>
      <c r="F50" s="34">
        <f t="shared" si="21"/>
        <v>0</v>
      </c>
      <c r="G50" s="11">
        <f t="shared" si="21"/>
        <v>0</v>
      </c>
      <c r="H50" s="11">
        <f t="shared" si="2"/>
        <v>0</v>
      </c>
      <c r="I50" s="34">
        <f t="shared" si="21"/>
        <v>0</v>
      </c>
      <c r="J50" s="11">
        <f t="shared" si="21"/>
        <v>0</v>
      </c>
      <c r="K50" s="28">
        <f t="shared" si="3"/>
        <v>0</v>
      </c>
      <c r="M50" s="24"/>
    </row>
    <row r="51" spans="1:13" ht="63" customHeight="1" x14ac:dyDescent="0.25">
      <c r="A51" s="55" t="s">
        <v>82</v>
      </c>
      <c r="B51" s="56" t="s">
        <v>83</v>
      </c>
      <c r="C51" s="12">
        <v>1701800</v>
      </c>
      <c r="D51" s="12">
        <v>1766800</v>
      </c>
      <c r="E51" s="11">
        <f t="shared" si="0"/>
        <v>65000</v>
      </c>
      <c r="F51" s="37">
        <v>0</v>
      </c>
      <c r="G51" s="12">
        <v>0</v>
      </c>
      <c r="H51" s="11">
        <f t="shared" si="2"/>
        <v>0</v>
      </c>
      <c r="I51" s="34">
        <v>0</v>
      </c>
      <c r="J51" s="11">
        <v>0</v>
      </c>
      <c r="K51" s="28">
        <f t="shared" si="3"/>
        <v>0</v>
      </c>
    </row>
    <row r="52" spans="1:13" ht="30" hidden="1" customHeight="1" x14ac:dyDescent="0.25">
      <c r="A52" s="25" t="s">
        <v>72</v>
      </c>
      <c r="B52" s="42" t="s">
        <v>73</v>
      </c>
      <c r="C52" s="40">
        <f>C53</f>
        <v>14388</v>
      </c>
      <c r="D52" s="8">
        <f>D53</f>
        <v>14388</v>
      </c>
      <c r="E52" s="7">
        <f t="shared" si="0"/>
        <v>0</v>
      </c>
      <c r="F52" s="36">
        <f>F53</f>
        <v>0</v>
      </c>
      <c r="G52" s="8">
        <f>G53</f>
        <v>0</v>
      </c>
      <c r="H52" s="7">
        <f t="shared" si="2"/>
        <v>0</v>
      </c>
      <c r="I52" s="34">
        <f>F52-C52</f>
        <v>-14388</v>
      </c>
      <c r="J52" s="11">
        <f>G52-D52</f>
        <v>-14388</v>
      </c>
      <c r="K52" s="27">
        <f t="shared" si="3"/>
        <v>0</v>
      </c>
    </row>
    <row r="53" spans="1:13" ht="31.5" hidden="1" customHeight="1" x14ac:dyDescent="0.25">
      <c r="A53" s="2" t="s">
        <v>74</v>
      </c>
      <c r="B53" s="41" t="s">
        <v>75</v>
      </c>
      <c r="C53" s="12">
        <f>C54</f>
        <v>14388</v>
      </c>
      <c r="D53" s="12">
        <f>D54</f>
        <v>14388</v>
      </c>
      <c r="E53" s="7">
        <f t="shared" si="0"/>
        <v>0</v>
      </c>
      <c r="F53" s="37">
        <f>F54</f>
        <v>0</v>
      </c>
      <c r="G53" s="12">
        <f>G54</f>
        <v>0</v>
      </c>
      <c r="H53" s="7">
        <f t="shared" si="2"/>
        <v>0</v>
      </c>
      <c r="I53" s="34">
        <f>F53-C53</f>
        <v>-14388</v>
      </c>
      <c r="J53" s="11">
        <f>G53-D53</f>
        <v>-14388</v>
      </c>
      <c r="K53" s="27">
        <f t="shared" si="3"/>
        <v>0</v>
      </c>
    </row>
    <row r="54" spans="1:13" ht="43.5" hidden="1" customHeight="1" x14ac:dyDescent="0.25">
      <c r="A54" s="2" t="s">
        <v>76</v>
      </c>
      <c r="B54" s="39" t="s">
        <v>77</v>
      </c>
      <c r="C54" s="12">
        <v>14388</v>
      </c>
      <c r="D54" s="12">
        <v>14388</v>
      </c>
      <c r="E54" s="7">
        <f t="shared" si="0"/>
        <v>0</v>
      </c>
      <c r="F54" s="37">
        <v>0</v>
      </c>
      <c r="G54" s="12">
        <v>0</v>
      </c>
      <c r="H54" s="7">
        <f t="shared" si="2"/>
        <v>0</v>
      </c>
      <c r="I54" s="34">
        <v>0</v>
      </c>
      <c r="J54" s="11">
        <v>0</v>
      </c>
      <c r="K54" s="27">
        <f t="shared" si="3"/>
        <v>0</v>
      </c>
    </row>
    <row r="55" spans="1:13" ht="20.25" customHeight="1" x14ac:dyDescent="0.25">
      <c r="A55" s="4"/>
      <c r="B55" s="1" t="s">
        <v>30</v>
      </c>
      <c r="C55" s="8">
        <f>C36+C16</f>
        <v>2363613.39</v>
      </c>
      <c r="D55" s="8">
        <f t="shared" ref="D55:E55" si="22">D36+D16</f>
        <v>2436619.21</v>
      </c>
      <c r="E55" s="8">
        <f t="shared" si="22"/>
        <v>73005.819999999992</v>
      </c>
      <c r="F55" s="8">
        <f t="shared" ref="F55:K55" si="23">F36</f>
        <v>0</v>
      </c>
      <c r="G55" s="8">
        <f t="shared" si="23"/>
        <v>0</v>
      </c>
      <c r="H55" s="8">
        <f t="shared" si="23"/>
        <v>0</v>
      </c>
      <c r="I55" s="8">
        <f t="shared" si="23"/>
        <v>0</v>
      </c>
      <c r="J55" s="8">
        <f t="shared" si="23"/>
        <v>0</v>
      </c>
      <c r="K55" s="8">
        <f t="shared" si="23"/>
        <v>0</v>
      </c>
    </row>
  </sheetData>
  <mergeCells count="12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</mergeCells>
  <pageMargins left="0.51181102362204722" right="0.51181102362204722" top="0.59055118110236227" bottom="0.74803149606299213" header="0" footer="0"/>
  <pageSetup paperSize="9" scale="5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2020-10-07T11:14:35Z</dcterms:modified>
</cp:coreProperties>
</file>